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8.04.2025." sheetId="1" r:id="GemRid7336"/>
  </sheets>
  <definedNames/>
  <calcPr calcId="124519"/>
</workbook>
</file>

<file path=xl/sharedStrings.xml><?xml version="1.0" encoding="utf-8"?>
<sst xmlns="http://schemas.openxmlformats.org/spreadsheetml/2006/main" count="58" uniqueCount="58">
  <si>
    <t>KURSNA LISTA BANJALUČKE BERZE - 08.04.2025.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</si>
  <si>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</si>
  <si>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</si>
  <si>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</si>
  <si>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</si>
  <si>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</si>
  <si>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</si>
  <si>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</si>
  <si>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</si>
  <si>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</si>
  <si>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</si>
  <si>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</si>
  <si>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</si>
  <si>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</si>
  <si>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</si>
  <si>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</si>
  <si>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</si>
  <si>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</si>
  <si>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</si>
  <si>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</si>
  <si>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ELDO-R-A</t>
  </si>
  <si>
    <t>ODS Elektro Doboj a.d. Doboj</t>
  </si>
  <si>
    <t>1</t>
  </si>
  <si>
    <t>1,22</t>
  </si>
  <si>
    <t>TLKM-R-A</t>
  </si>
  <si>
    <t>Telekom Srpske a.d. Banja Luka</t>
  </si>
  <si>
    <t>1,11</t>
  </si>
  <si>
    <t>1,13</t>
  </si>
  <si>
    <t>Službeno berzansko tržište - Lista C</t>
  </si>
  <si>
    <t>BOKS-R-A</t>
  </si>
  <si>
    <t>Boksit a.d. Milići</t>
  </si>
  <si>
    <t>0,4</t>
  </si>
  <si>
    <t>0,48</t>
  </si>
  <si>
    <t>Slobodno tržište - Tržište akcija</t>
  </si>
  <si>
    <t>CMEG-R-A</t>
  </si>
  <si>
    <t>Čajavec mega a.d. Banja Luka</t>
  </si>
  <si>
    <t/>
  </si>
  <si>
    <t>0,3</t>
  </si>
  <si>
    <t>0,3(A)</t>
  </si>
  <si>
    <t>KMLN-R-A</t>
  </si>
  <si>
    <t>Komunalno a.d. Milići</t>
  </si>
  <si>
    <t>0,382</t>
  </si>
  <si>
    <t>MATE-R-A</t>
  </si>
  <si>
    <t>Matex a.d. Banja Luka</t>
  </si>
  <si>
    <t>1,1</t>
  </si>
  <si>
    <t>Primarno tržište - Javna ponuda obveznica</t>
  </si>
  <si>
    <t>RSSO-O-A</t>
  </si>
  <si>
    <t>100,25</t>
  </si>
  <si>
    <t>Efektivni prinos do dospijeća %</t>
  </si>
  <si>
    <t>Min cijena</t>
  </si>
  <si>
    <t>Broj prometovanih HOV</t>
  </si>
  <si>
    <t>Službeno berzansko tržište - Tržište obveznica</t>
  </si>
  <si>
    <t>MDPF-O-L</t>
  </si>
  <si>
    <t>MKD PRO FIN d.o.o. Istočno Sarajevo - 12. emisija</t>
  </si>
  <si>
    <t>100</t>
  </si>
  <si>
    <t>100(A)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</si>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</sst>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7336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860.18000000</v>
      </c>
      <c r="J2" s="9">
        <v>0.59000000</v>
      </c>
      <c r="K2" s="10">
        <v>0.07000000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3216.77000000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-2.40000000</v>
      </c>
      <c r="H11" s="40">
        <v>1.22000000</v>
      </c>
      <c r="I11" s="40">
        <v>1.22000000</v>
      </c>
      <c r="J11" s="41">
        <v>400</v>
      </c>
      <c r="K11" s="10">
        <v>488.00000000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27</v>
      </c>
      <c r="G12" s="40">
        <v>0.89000000</v>
      </c>
      <c r="H12" s="40">
        <v>1.13000000</v>
      </c>
      <c r="I12" s="40">
        <v>1.13000000</v>
      </c>
      <c r="J12" s="41">
        <v>2000</v>
      </c>
      <c r="K12" s="10">
        <v>2260.00000000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28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29</v>
      </c>
      <c r="B15" s="38" t="s">
        <v>30</v>
      </c>
      <c r="C15" s="39"/>
      <c r="D15" s="40" t="s">
        <v>31</v>
      </c>
      <c r="E15" s="40" t="s">
        <v>32</v>
      </c>
      <c r="F15" s="40" t="s">
        <v>31</v>
      </c>
      <c r="G15" s="40">
        <v>0.00000000</v>
      </c>
      <c r="H15" s="40">
        <v>0.40000000</v>
      </c>
      <c r="I15" s="40">
        <v>0.40000000</v>
      </c>
      <c r="J15" s="41">
        <v>10358</v>
      </c>
      <c r="K15" s="10">
        <v>4143.20000000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>
      <c r="A17" s="34" t="s">
        <v>33</v>
      </c>
      <c r="B17" s="35"/>
      <c r="C17" s="35"/>
      <c r="D17" s="35"/>
      <c r="E17" s="35"/>
      <c r="F17" s="35"/>
      <c r="G17" s="35"/>
      <c r="H17" s="35"/>
      <c r="I17" s="35"/>
      <c r="J17" s="35"/>
      <c r="K17" s="36"/>
    </row>
    <row r="18">
      <c r="A18" s="37" t="s">
        <v>34</v>
      </c>
      <c r="B18" s="38" t="s">
        <v>35</v>
      </c>
      <c r="C18" s="39"/>
      <c r="D18" s="40" t="s">
        <v>36</v>
      </c>
      <c r="E18" s="40" t="s">
        <v>37</v>
      </c>
      <c r="F18" s="40" t="s">
        <v>38</v>
      </c>
      <c r="G18" s="40">
        <v>0.00000000</v>
      </c>
      <c r="H18" s="40">
        <v>0.30000000</v>
      </c>
      <c r="I18" s="40">
        <v>0.30000000</v>
      </c>
      <c r="J18" s="41">
        <v>200000</v>
      </c>
      <c r="K18" s="10">
        <v>60000.00000000</v>
      </c>
    </row>
    <row r="19">
      <c r="A19" s="37" t="s">
        <v>39</v>
      </c>
      <c r="B19" s="38" t="s">
        <v>40</v>
      </c>
      <c r="C19" s="39"/>
      <c r="D19" s="40" t="s">
        <v>36</v>
      </c>
      <c r="E19" s="40" t="s">
        <v>36</v>
      </c>
      <c r="F19" s="40" t="s">
        <v>41</v>
      </c>
      <c r="G19" s="40">
        <v>3.24000000</v>
      </c>
      <c r="H19" s="40">
        <v>0.38200000</v>
      </c>
      <c r="I19" s="40">
        <v>0.38200000</v>
      </c>
      <c r="J19" s="41">
        <v>1040</v>
      </c>
      <c r="K19" s="10">
        <v>397.28000000</v>
      </c>
    </row>
    <row r="20">
      <c r="A20" s="37" t="s">
        <v>42</v>
      </c>
      <c r="B20" s="38" t="s">
        <v>43</v>
      </c>
      <c r="C20" s="39"/>
      <c r="D20" s="40" t="s">
        <v>44</v>
      </c>
      <c r="E20" s="40" t="s">
        <v>36</v>
      </c>
      <c r="F20" s="40" t="s">
        <v>44</v>
      </c>
      <c r="G20" s="40">
        <v>-1.79000000</v>
      </c>
      <c r="H20" s="40">
        <v>1.10000000</v>
      </c>
      <c r="I20" s="40">
        <v>1.10000000</v>
      </c>
      <c r="J20" s="41">
        <v>488</v>
      </c>
      <c r="K20" s="10">
        <v>536.80000000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>
      <c r="A22" s="34" t="s">
        <v>45</v>
      </c>
      <c r="B22" s="35"/>
      <c r="C22" s="35"/>
      <c r="D22" s="35"/>
      <c r="E22" s="35"/>
      <c r="F22" s="35"/>
      <c r="G22" s="35"/>
      <c r="H22" s="35"/>
      <c r="I22" s="35"/>
      <c r="J22" s="35"/>
      <c r="K22" s="36"/>
    </row>
    <row r="23">
      <c r="A23" s="37" t="s">
        <v>46</v>
      </c>
      <c r="B23" s="38" t="s">
        <v>36</v>
      </c>
      <c r="C23" s="39"/>
      <c r="D23" s="40" t="s">
        <v>36</v>
      </c>
      <c r="E23" s="40" t="s">
        <v>36</v>
      </c>
      <c r="F23" s="40" t="s">
        <v>47</v>
      </c>
      <c r="G23" s="40" t="s">
        <v>36</v>
      </c>
      <c r="H23" s="40">
        <v>100.25000000</v>
      </c>
      <c r="I23" s="40">
        <v>100.25000000</v>
      </c>
      <c r="J23" s="41">
        <v>4000925</v>
      </c>
      <c r="K23" s="10">
        <v>4010927.31000000</v>
      </c>
    </row>
    <row r="24">
      <c r="A24" s="31"/>
      <c r="B24" s="32"/>
      <c r="C24" s="32"/>
      <c r="D24" s="32"/>
      <c r="E24" s="32"/>
      <c r="F24" s="32"/>
      <c r="G24" s="32"/>
      <c r="H24" s="32"/>
      <c r="I24" s="32"/>
      <c r="J24" s="32"/>
      <c r="K24" s="33"/>
    </row>
    <row r="25" ht="38" customHeight="1">
      <c r="A25" s="42" t="s">
        <v>7</v>
      </c>
      <c r="B25" s="43" t="s">
        <v>8</v>
      </c>
      <c r="C25" s="44" t="s">
        <v>48</v>
      </c>
      <c r="D25" s="44" t="s">
        <v>11</v>
      </c>
      <c r="E25" s="44" t="s">
        <v>12</v>
      </c>
      <c r="F25" s="44" t="s">
        <v>13</v>
      </c>
      <c r="G25" s="44" t="s">
        <v>14</v>
      </c>
      <c r="H25" s="44" t="s">
        <v>15</v>
      </c>
      <c r="I25" s="44" t="s">
        <v>49</v>
      </c>
      <c r="J25" s="45" t="s">
        <v>50</v>
      </c>
      <c r="K25" s="46" t="s">
        <v>18</v>
      </c>
    </row>
    <row r="26">
      <c r="A26" s="31"/>
      <c r="B26" s="32"/>
      <c r="C26" s="32"/>
      <c r="D26" s="32"/>
      <c r="E26" s="32"/>
      <c r="F26" s="32"/>
      <c r="G26" s="32"/>
      <c r="H26" s="32"/>
      <c r="I26" s="32"/>
      <c r="J26" s="32"/>
      <c r="K26" s="33"/>
    </row>
    <row r="27">
      <c r="A27" s="34" t="s">
        <v>51</v>
      </c>
      <c r="B27" s="35"/>
      <c r="C27" s="35"/>
      <c r="D27" s="35"/>
      <c r="E27" s="35"/>
      <c r="F27" s="35"/>
      <c r="G27" s="35"/>
      <c r="H27" s="35"/>
      <c r="I27" s="35"/>
      <c r="J27" s="35"/>
      <c r="K27" s="36"/>
    </row>
    <row r="28">
      <c r="A28" s="37" t="s">
        <v>52</v>
      </c>
      <c r="B28" s="47" t="s">
        <v>53</v>
      </c>
      <c r="C28" s="48">
        <v>7.750639</v>
      </c>
      <c r="D28" s="40" t="s">
        <v>36</v>
      </c>
      <c r="E28" s="40" t="s">
        <v>54</v>
      </c>
      <c r="F28" s="40" t="s">
        <v>55</v>
      </c>
      <c r="G28" s="40">
        <v>0.00000000</v>
      </c>
      <c r="H28" s="40">
        <v>100.00000000</v>
      </c>
      <c r="I28" s="40">
        <v>100.00000000</v>
      </c>
      <c r="J28" s="41">
        <v>4800</v>
      </c>
      <c r="K28" s="10">
        <v>4439.83000000</v>
      </c>
    </row>
    <row r="29">
      <c r="A29" s="31"/>
      <c r="B29" s="32"/>
      <c r="C29" s="32"/>
      <c r="D29" s="32"/>
      <c r="E29" s="32"/>
      <c r="F29" s="32"/>
      <c r="G29" s="32"/>
      <c r="H29" s="32"/>
      <c r="I29" s="32"/>
      <c r="J29" s="32"/>
      <c r="K29" s="33"/>
    </row>
    <row r="30">
      <c r="A30" s="49" t="s">
        <v>56</v>
      </c>
      <c r="B30" s="50"/>
      <c r="C30" s="50"/>
      <c r="D30" s="50"/>
      <c r="E30" s="50"/>
      <c r="F30" s="50"/>
      <c r="G30" s="50"/>
      <c r="H30" s="50"/>
      <c r="I30" s="51"/>
      <c r="J30" s="52">
        <f ca="1">SUM(J11:J29)</f>
        <v>0</v>
      </c>
      <c r="K30" s="53">
        <f ca="1">SUM(K11:K29)</f>
        <v>0</v>
      </c>
    </row>
    <row r="31">
      <c r="A31" s="54" t="s">
        <v>57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8">
    <mergeCell ref="A27:K27"/>
    <mergeCell ref="A29:K29"/>
    <mergeCell ref="B19:C19"/>
    <mergeCell ref="A16:K16"/>
    <mergeCell ref="A21:K21"/>
    <mergeCell ref="A2:G5"/>
    <mergeCell ref="B18:C18"/>
    <mergeCell ref="A31:K151"/>
    <mergeCell ref="A13:K13"/>
    <mergeCell ref="A24:K24"/>
    <mergeCell ref="A9:K9"/>
    <mergeCell ref="A26:K26"/>
    <mergeCell ref="B20:C20"/>
    <mergeCell ref="A10:K10"/>
    <mergeCell ref="A14:K14"/>
    <mergeCell ref="A17:K17"/>
    <mergeCell ref="B15:C15"/>
    <mergeCell ref="B23:C23"/>
    <mergeCell ref="B12:C12"/>
    <mergeCell ref="F7:K7"/>
    <mergeCell ref="A22:K22"/>
    <mergeCell ref="A30:I30"/>
    <mergeCell ref="D7:E7"/>
    <mergeCell ref="A1:G1"/>
    <mergeCell ref="A6:K6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